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<sst xmlns="http://schemas.openxmlformats.org/spreadsheetml/2006/main" count="418" uniqueCount="226">
  <si>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</si>
  <si>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</si>
  <si>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</si>
  <si>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</si>
  <si>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</si>
  <si>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</si>
  <si>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</si>
  <si>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</si>
  <si>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</si>
  <si>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</si>
  <si>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</si>
  <si>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</si>
  <si>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</si>
  <si>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</si>
  <si>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</si>
  <si>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</si>
  <si>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</si>
  <si>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</si>
  <si>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</si>
  <si>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</si>
  <si>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</si>
  <si>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</si>
  <si>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</si>
  <si>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</si>
  <si>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</si>
  <si>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</si>
  <si>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</si>
  <si>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</si>
  <si>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</si>
  <si>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</si>
  <si>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</si>
  <si>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</si>
  <si>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</si>
  <si>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</si>
  <si>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</si>
  <si>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</si>
  <si>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</si>
  <si>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</si>
  <si>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</si>
  <si>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</si>
  <si>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</si>
  <si>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</si>
  <si>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</si>
  <si>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</si>
  <si>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</si>
  <si>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</si>
  <si>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</si>
  <si>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</si>
  <si>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</si>
  <si>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</si>
  <si>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</si>
  <si>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</si>
  <si>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</si>
  <si>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</si>
  <si>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</si>
  <si>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</si>
  <si>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</si>
  <si>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</si>
  <si>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</si>
  <si>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</si>
  <si>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</si>
  <si>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</si>
  <si>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</si>
  <si>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</si>
  <si>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</si>
  <si>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</si>
  <si>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</si>
  <si>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</si>
  <si>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</si>
  <si>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</si>
  <si>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NST149Y1</t>
  </si>
  <si>
    <t>NST149Y2</t>
  </si>
  <si>
    <t>NST149Y3</t>
  </si>
  <si>
    <t>NST149Y4</t>
  </si>
  <si>
    <t>NST149Y5</t>
  </si>
  <si>
    <t>NST149Y6</t>
  </si>
  <si>
    <t>NST149Y7</t>
  </si>
  <si>
    <t>NST149Y8</t>
  </si>
  <si>
    <t>NST149Y9</t>
  </si>
  <si>
    <t>NST149Y10</t>
  </si>
  <si>
    <t>NST149Y11</t>
  </si>
  <si>
    <t>NST149Y12</t>
  </si>
  <si>
    <t>NST149Y13</t>
  </si>
  <si>
    <t>NST149Y14</t>
  </si>
  <si>
    <t>NST149Y15</t>
  </si>
  <si>
    <t>JNZ149Y3-1</t>
  </si>
  <si>
    <t>JNZ149Y323</t>
  </si>
  <si>
    <t>JNZ149Y324</t>
  </si>
  <si>
    <t>JNZ149Y325</t>
  </si>
  <si>
    <t>JNZ149Y326</t>
  </si>
  <si>
    <t>JNZ149Y327</t>
  </si>
  <si>
    <t>JNZ149Y328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</si>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</sst>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workbookViewId="0">
      <pane xSplit="21" ySplit="2" topLeftCell="AJ6" activePane="bottomRight" state="frozenSplit"/>
      <selection/>
      <selection pane="topRight"/>
      <selection pane="bottomLeft"/>
      <selection pane="bottomRight" activeCell="A36" sqref="A3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21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13.85685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5.89125598199202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7.30585956075412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67.305</v>
      </c>
      <c r="BC8" s="161">
        <f t="shared" si="13"/>
        <v>72.87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13.85685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13.85685</v>
      </c>
      <c r="BS8" s="52">
        <f t="shared" si="18"/>
        <v>0</v>
      </c>
      <c r="BT8" s="32">
        <f>IF(OR(LOOKUP(V8,Sheet2!A$3:A$25,Sheet2!B$3:B$25)=1,G8=0),0,AW8-AO8*0.2*G8)</f>
        <v>1.43925598199202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115" t="s">
        <v>70</v>
      </c>
      <c r="B12" s="32">
        <v>7.98</v>
      </c>
      <c r="D12" s="103">
        <f t="shared" si="25"/>
        <v>7.5</v>
      </c>
      <c r="E12" s="103">
        <v>7.98</v>
      </c>
      <c r="F12" s="103">
        <v>7.346</v>
      </c>
      <c r="G12" s="32">
        <v>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无</v>
      </c>
      <c r="T12" s="118" t="str">
        <f t="shared" si="22"/>
        <v>Y</v>
      </c>
      <c r="V12" s="141">
        <f t="shared" si="0"/>
        <v>0.3</v>
      </c>
      <c r="W12" s="142">
        <f t="shared" si="5"/>
        <v>7.5</v>
      </c>
      <c r="X12" s="142">
        <f t="shared" si="1"/>
        <v>7.98</v>
      </c>
      <c r="Y12" s="142">
        <f t="shared" si="1"/>
        <v>7.346</v>
      </c>
      <c r="Z12" s="142">
        <f>Y12+LOOKUP(V12,Sheet2!A$3:A$24,Sheet2!J$3:J$24)</f>
        <v>7.686</v>
      </c>
      <c r="AA12" s="142">
        <f t="shared" si="6"/>
        <v>7.5</v>
      </c>
      <c r="AB12" s="142">
        <f t="shared" si="2"/>
        <v>7.98</v>
      </c>
      <c r="AC12" s="142">
        <f t="shared" si="2"/>
        <v>7.33</v>
      </c>
      <c r="AD12" s="142">
        <f>AC12+LOOKUP(V12,Sheet2!A$3:A$24,Sheet2!J$3:J$24)</f>
        <v>7.67</v>
      </c>
      <c r="AE12" s="142">
        <f t="shared" si="7"/>
        <v>0.294</v>
      </c>
      <c r="AF12" s="142">
        <f t="shared" si="8"/>
        <v>0.31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0.464</v>
      </c>
      <c r="AM12" s="142">
        <f t="shared" si="10"/>
        <v>0.48</v>
      </c>
      <c r="AN12" s="142">
        <f t="shared" si="11"/>
        <v>0.472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0.98</v>
      </c>
      <c r="AP12" s="120"/>
      <c r="AQ12" s="156">
        <f t="shared" si="12"/>
        <v>0.92512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0.1938</v>
      </c>
      <c r="AV12" s="158">
        <f>IF(AND(AE12&gt;3.5,AF12&gt;3.5),LOOKUP(Sheet1!V12,Sheet2!A$3:A$24,Sheet2!W$3:W$24),LOOKUP(V12,Sheet2!A$3:A$24,Sheet2!V$3:V$24))*G12</f>
        <v>0.24408793370489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0.24148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0.621089076705926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0.92512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0.92512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2.41</v>
      </c>
      <c r="BV12" s="52">
        <f t="shared" si="20"/>
        <v>1.45</v>
      </c>
      <c r="BW12" s="32">
        <f t="shared" si="21"/>
        <v>0</v>
      </c>
    </row>
    <row r="13" spans="1:75">
      <c r="A13" s="115" t="s">
        <v>71</v>
      </c>
      <c r="B13" s="32">
        <v>7.98</v>
      </c>
      <c r="D13" s="103">
        <f t="shared" si="25"/>
        <v>7.5</v>
      </c>
      <c r="E13" s="103">
        <v>7.98</v>
      </c>
      <c r="F13" s="103">
        <v>7.33</v>
      </c>
      <c r="G13" s="32">
        <v>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115" t="s">
        <v>72</v>
      </c>
      <c r="B14" s="32">
        <v>7.82</v>
      </c>
      <c r="D14" s="103">
        <f t="shared" si="25"/>
        <v>7.34</v>
      </c>
      <c r="E14" s="103">
        <v>7.82</v>
      </c>
      <c r="F14" s="103">
        <v>6.212</v>
      </c>
      <c r="G14" s="32">
        <v>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7.34</v>
      </c>
      <c r="X14" s="142">
        <f t="shared" si="1"/>
        <v>7.82</v>
      </c>
      <c r="Y14" s="142">
        <f t="shared" si="1"/>
        <v>6.212</v>
      </c>
      <c r="Z14" s="142">
        <f>Y14+LOOKUP(V14,Sheet2!A$3:A$24,Sheet2!J$3:J$24)</f>
        <v>6.552</v>
      </c>
      <c r="AA14" s="142">
        <f t="shared" si="6"/>
        <v>7.33</v>
      </c>
      <c r="AB14" s="142">
        <f t="shared" si="2"/>
        <v>7.81</v>
      </c>
      <c r="AC14" s="142">
        <f t="shared" si="2"/>
        <v>6.177</v>
      </c>
      <c r="AD14" s="142">
        <f>AC14+LOOKUP(V14,Sheet2!A$3:A$24,Sheet2!J$3:J$24)</f>
        <v>6.517</v>
      </c>
      <c r="AE14" s="142">
        <f t="shared" si="7"/>
        <v>1.268</v>
      </c>
      <c r="AF14" s="142">
        <f t="shared" si="8"/>
        <v>1.293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0.35</v>
      </c>
      <c r="AJ14" s="141">
        <f t="shared" si="23"/>
        <v>0.48</v>
      </c>
      <c r="AK14" s="141">
        <f t="shared" si="24"/>
        <v>0.48</v>
      </c>
      <c r="AL14" s="142">
        <f t="shared" si="9"/>
        <v>1.788</v>
      </c>
      <c r="AM14" s="142">
        <f t="shared" si="10"/>
        <v>1.813</v>
      </c>
      <c r="AN14" s="142">
        <f t="shared" si="11"/>
        <v>1.8005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6.69786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1.302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0.2907</v>
      </c>
      <c r="AV14" s="158">
        <f>IF(AND(AE14&gt;3.5,AF14&gt;3.5),LOOKUP(Sheet1!V14,Sheet2!A$3:A$24,Sheet2!W$3:W$24),LOOKUP(V14,Sheet2!A$3:A$24,Sheet2!V$3:V$24))*G14</f>
        <v>0.366131900557335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3.28093361505889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1.11786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16.683</v>
      </c>
      <c r="BC14" s="161">
        <f t="shared" si="13"/>
        <v>15.122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6.69786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6.69786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5.206</v>
      </c>
      <c r="BV14" s="52">
        <f t="shared" si="20"/>
        <v>2.913</v>
      </c>
      <c r="BW14" s="32">
        <f t="shared" si="21"/>
        <v>3</v>
      </c>
    </row>
    <row r="15" spans="1:75">
      <c r="A15" s="115" t="s">
        <v>73</v>
      </c>
      <c r="B15" s="32">
        <v>7.81</v>
      </c>
      <c r="D15" s="103">
        <f t="shared" si="25"/>
        <v>7.33</v>
      </c>
      <c r="E15" s="103">
        <v>7.81</v>
      </c>
      <c r="F15" s="103">
        <v>6.177</v>
      </c>
      <c r="G15" s="32">
        <v>11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7.33</v>
      </c>
      <c r="X15" s="142">
        <f t="shared" si="1"/>
        <v>7.81</v>
      </c>
      <c r="Y15" s="142">
        <f t="shared" si="1"/>
        <v>6.177</v>
      </c>
      <c r="Z15" s="142">
        <f>Y15+LOOKUP(V15,Sheet2!A$3:A$24,Sheet2!J$3:J$24)</f>
        <v>6.517</v>
      </c>
      <c r="AA15" s="142">
        <f t="shared" si="6"/>
        <v>7.37</v>
      </c>
      <c r="AB15" s="142">
        <f t="shared" si="2"/>
        <v>7.85</v>
      </c>
      <c r="AC15" s="142">
        <f t="shared" si="2"/>
        <v>6.068</v>
      </c>
      <c r="AD15" s="142">
        <f>AC15+LOOKUP(V15,Sheet2!A$3:A$24,Sheet2!J$3:J$24)</f>
        <v>6.408</v>
      </c>
      <c r="AE15" s="142">
        <f t="shared" si="7"/>
        <v>1.293</v>
      </c>
      <c r="AF15" s="142">
        <f t="shared" si="8"/>
        <v>1.442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1.813</v>
      </c>
      <c r="AM15" s="142">
        <f t="shared" si="10"/>
        <v>1.962</v>
      </c>
      <c r="AN15" s="142">
        <f t="shared" si="11"/>
        <v>1.8875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25.7455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4.774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1.0659</v>
      </c>
      <c r="AV15" s="158">
        <f>IF(AND(AE15&gt;3.5,AF15&gt;3.5),LOOKUP(Sheet1!V15,Sheet2!A$3:A$24,Sheet2!W$3:W$24),LOOKUP(V15,Sheet2!A$3:A$24,Sheet2!V$3:V$24))*G15</f>
        <v>1.34248363537689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12.0300899218826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5.2855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63.085</v>
      </c>
      <c r="BC15" s="161">
        <f t="shared" si="13"/>
        <v>56.7233333333333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25.7455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25.7455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5.504</v>
      </c>
      <c r="BV15" s="52">
        <f t="shared" si="20"/>
        <v>3.062</v>
      </c>
      <c r="BW15" s="32">
        <f t="shared" si="21"/>
        <v>11</v>
      </c>
    </row>
    <row r="16" spans="1:75">
      <c r="A16" s="115" t="s">
        <v>74</v>
      </c>
      <c r="B16" s="32">
        <v>7.85</v>
      </c>
      <c r="D16" s="103">
        <f t="shared" si="25"/>
        <v>7.37</v>
      </c>
      <c r="E16" s="103">
        <v>7.85</v>
      </c>
      <c r="F16" s="103">
        <v>6.068</v>
      </c>
      <c r="G16" s="32">
        <v>13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7.37</v>
      </c>
      <c r="X16" s="142">
        <f t="shared" si="1"/>
        <v>7.85</v>
      </c>
      <c r="Y16" s="142">
        <f t="shared" si="1"/>
        <v>6.068</v>
      </c>
      <c r="Z16" s="142">
        <f>Y16+LOOKUP(V16,Sheet2!A$3:A$24,Sheet2!J$3:J$24)</f>
        <v>6.408</v>
      </c>
      <c r="AA16" s="142">
        <f t="shared" si="6"/>
        <v>7.4</v>
      </c>
      <c r="AB16" s="142">
        <f t="shared" si="2"/>
        <v>7.88</v>
      </c>
      <c r="AC16" s="142">
        <f t="shared" si="2"/>
        <v>5.935</v>
      </c>
      <c r="AD16" s="142">
        <f>AC16+LOOKUP(V16,Sheet2!A$3:A$24,Sheet2!J$3:J$24)</f>
        <v>6.275</v>
      </c>
      <c r="AE16" s="142">
        <f t="shared" si="7"/>
        <v>1.442</v>
      </c>
      <c r="AF16" s="142">
        <f t="shared" si="8"/>
        <v>1.605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1.962</v>
      </c>
      <c r="AM16" s="142">
        <f t="shared" si="10"/>
        <v>2.125</v>
      </c>
      <c r="AN16" s="142">
        <f t="shared" si="11"/>
        <v>2.0435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32.94122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5.642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1.2597</v>
      </c>
      <c r="AV16" s="158">
        <f>IF(AND(AE16&gt;3.5,AF16&gt;3.5),LOOKUP(Sheet1!V16,Sheet2!A$3:A$24,Sheet2!W$3:W$24),LOOKUP(V16,Sheet2!A$3:A$24,Sheet2!V$3:V$24))*G16</f>
        <v>1.58657156908178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14.2173789985885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8.76122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78.611</v>
      </c>
      <c r="BC16" s="161">
        <f t="shared" si="13"/>
        <v>69.7406666666667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32.94122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32.94122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5.83</v>
      </c>
      <c r="BV16" s="52">
        <f t="shared" si="20"/>
        <v>3.225</v>
      </c>
      <c r="BW16" s="32">
        <f t="shared" si="21"/>
        <v>13</v>
      </c>
    </row>
    <row r="17" spans="1:75">
      <c r="A17" s="115" t="s">
        <v>75</v>
      </c>
      <c r="B17" s="32">
        <v>7.88</v>
      </c>
      <c r="D17" s="103">
        <f t="shared" si="25"/>
        <v>7.4</v>
      </c>
      <c r="E17" s="103">
        <v>7.88</v>
      </c>
      <c r="F17" s="103">
        <v>5.935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7.4</v>
      </c>
      <c r="X17" s="142">
        <f t="shared" si="1"/>
        <v>7.88</v>
      </c>
      <c r="Y17" s="142">
        <f t="shared" si="1"/>
        <v>5.935</v>
      </c>
      <c r="Z17" s="142">
        <f>Y17+LOOKUP(V17,Sheet2!A$3:A$24,Sheet2!J$3:J$24)</f>
        <v>6.275</v>
      </c>
      <c r="AA17" s="142">
        <f t="shared" si="6"/>
        <v>7.44</v>
      </c>
      <c r="AB17" s="142">
        <f t="shared" si="2"/>
        <v>7.92</v>
      </c>
      <c r="AC17" s="142">
        <f t="shared" si="2"/>
        <v>5.879</v>
      </c>
      <c r="AD17" s="142">
        <f>AC17+LOOKUP(V17,Sheet2!A$3:A$24,Sheet2!J$3:J$24)</f>
        <v>6.219</v>
      </c>
      <c r="AE17" s="142">
        <f t="shared" si="7"/>
        <v>1.605</v>
      </c>
      <c r="AF17" s="142">
        <f t="shared" si="8"/>
        <v>1.701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2.125</v>
      </c>
      <c r="AM17" s="142">
        <f t="shared" si="10"/>
        <v>2.221</v>
      </c>
      <c r="AN17" s="142">
        <f t="shared" si="11"/>
        <v>2.173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16.16712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2.604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0.5814</v>
      </c>
      <c r="AV17" s="158">
        <f>IF(AND(AE17&gt;3.5,AF17&gt;3.5),LOOKUP(Sheet1!V17,Sheet2!A$3:A$24,Sheet2!W$3:W$24),LOOKUP(V17,Sheet2!A$3:A$24,Sheet2!V$3:V$24))*G17</f>
        <v>0.73226380111467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6.56186723011778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5.00712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37.836</v>
      </c>
      <c r="BC17" s="161">
        <f t="shared" si="13"/>
        <v>33.224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16.16712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16.16712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6.022</v>
      </c>
      <c r="BV17" s="52">
        <f t="shared" si="20"/>
        <v>3.321</v>
      </c>
      <c r="BW17" s="32">
        <f t="shared" si="21"/>
        <v>6</v>
      </c>
    </row>
    <row r="18" spans="1:75">
      <c r="A18" s="115" t="s">
        <v>76</v>
      </c>
      <c r="B18" s="32">
        <v>7.92</v>
      </c>
      <c r="D18" s="103">
        <f t="shared" si="25"/>
        <v>7.44</v>
      </c>
      <c r="E18" s="103">
        <v>7.92</v>
      </c>
      <c r="F18" s="103">
        <v>5.879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7.44</v>
      </c>
      <c r="X18" s="142">
        <f t="shared" si="1"/>
        <v>7.92</v>
      </c>
      <c r="Y18" s="142">
        <f t="shared" si="1"/>
        <v>5.879</v>
      </c>
      <c r="Z18" s="142">
        <f>Y18+LOOKUP(V18,Sheet2!A$3:A$24,Sheet2!J$3:J$24)</f>
        <v>6.219</v>
      </c>
      <c r="AA18" s="142">
        <f t="shared" si="6"/>
        <v>7.47</v>
      </c>
      <c r="AB18" s="142">
        <f t="shared" si="2"/>
        <v>7.95</v>
      </c>
      <c r="AC18" s="142">
        <f t="shared" si="2"/>
        <v>5.83</v>
      </c>
      <c r="AD18" s="142">
        <f>AC18+LOOKUP(V18,Sheet2!A$3:A$24,Sheet2!J$3:J$24)</f>
        <v>6.17</v>
      </c>
      <c r="AE18" s="142">
        <f t="shared" si="7"/>
        <v>1.701</v>
      </c>
      <c r="AF18" s="142">
        <f t="shared" si="8"/>
        <v>1.78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2.221</v>
      </c>
      <c r="AM18" s="142">
        <f t="shared" si="10"/>
        <v>2.3</v>
      </c>
      <c r="AN18" s="142">
        <f t="shared" si="11"/>
        <v>2.2605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14.0151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2.17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5.46822269176482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4.7151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32.405</v>
      </c>
      <c r="BC18" s="161">
        <f t="shared" si="13"/>
        <v>28.27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14.0151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14.0151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6.18</v>
      </c>
      <c r="BV18" s="52">
        <f t="shared" si="20"/>
        <v>3.4</v>
      </c>
      <c r="BW18" s="32">
        <f t="shared" si="21"/>
        <v>5</v>
      </c>
    </row>
    <row r="19" spans="1:75">
      <c r="A19" s="115" t="s">
        <v>77</v>
      </c>
      <c r="B19" s="32">
        <v>7.95</v>
      </c>
      <c r="D19" s="103">
        <f t="shared" si="25"/>
        <v>7.47</v>
      </c>
      <c r="E19" s="103">
        <v>7.95</v>
      </c>
      <c r="F19" s="103">
        <v>5.83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78</v>
      </c>
      <c r="B20" s="32">
        <v>7.8</v>
      </c>
      <c r="D20" s="103">
        <f t="shared" si="25"/>
        <v>7.32</v>
      </c>
      <c r="E20" s="103">
        <v>7.8</v>
      </c>
      <c r="F20" s="103">
        <v>7.054</v>
      </c>
      <c r="G20" s="32">
        <v>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1">
        <f t="shared" si="0"/>
        <v>0.3</v>
      </c>
      <c r="W20" s="142">
        <f t="shared" si="5"/>
        <v>7.32</v>
      </c>
      <c r="X20" s="142">
        <f t="shared" si="27"/>
        <v>7.8</v>
      </c>
      <c r="Y20" s="142">
        <f t="shared" si="28"/>
        <v>7.054</v>
      </c>
      <c r="Z20" s="142">
        <f>Y20+LOOKUP(V20,Sheet2!A$3:A$24,Sheet2!J$3:J$24)</f>
        <v>7.394</v>
      </c>
      <c r="AA20" s="142">
        <f t="shared" si="6"/>
        <v>7.33</v>
      </c>
      <c r="AB20" s="142">
        <f t="shared" si="29"/>
        <v>7.81</v>
      </c>
      <c r="AC20" s="142">
        <f t="shared" si="30"/>
        <v>7.07</v>
      </c>
      <c r="AD20" s="142">
        <f>AC20+LOOKUP(V20,Sheet2!A$3:A$24,Sheet2!J$3:J$24)</f>
        <v>7.41</v>
      </c>
      <c r="AE20" s="142">
        <f t="shared" si="7"/>
        <v>0.406</v>
      </c>
      <c r="AF20" s="142">
        <f t="shared" si="8"/>
        <v>0.399999999999999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0.576</v>
      </c>
      <c r="AM20" s="142">
        <f t="shared" si="10"/>
        <v>0.57</v>
      </c>
      <c r="AN20" s="142">
        <f t="shared" si="11"/>
        <v>0.573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1.42104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0.1938</v>
      </c>
      <c r="AV20" s="158">
        <f>IF(AND(AE20&gt;3.5,AF20&gt;3.5),LOOKUP(Sheet1!V20,Sheet2!A$3:A$24,Sheet2!W$3:W$24),LOOKUP(V20,Sheet2!A$3:A$24,Sheet2!V$3:V$24))*G20</f>
        <v>0.24408793370489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0.56268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0.621089076705926</v>
      </c>
      <c r="BB20" s="161">
        <f>IF(S20="A",LOOKUP(S20,Sheet3!F$2:F$9,Sheet3!H$2:H$9)*(AN20+AJ20+0.5)*G20*IF(L20=1,2,IF(L20=2,1,0)),0)</f>
        <v>6.212</v>
      </c>
      <c r="BC20" s="161">
        <f t="shared" si="13"/>
        <v>6.808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1.42104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1.42104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2.732</v>
      </c>
      <c r="BV20" s="52">
        <f t="shared" si="20"/>
        <v>1.676</v>
      </c>
      <c r="BW20" s="32">
        <f t="shared" si="21"/>
        <v>0</v>
      </c>
    </row>
    <row r="21" spans="1:75">
      <c r="A21" s="115" t="s">
        <v>73</v>
      </c>
      <c r="B21" s="32">
        <v>7.81</v>
      </c>
      <c r="D21" s="103">
        <f t="shared" si="25"/>
        <v>7.33</v>
      </c>
      <c r="E21" s="103">
        <v>7.81</v>
      </c>
      <c r="F21" s="103">
        <v>7.07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79</v>
      </c>
      <c r="B22" s="32">
        <v>7.82</v>
      </c>
      <c r="D22" s="103">
        <f t="shared" si="25"/>
        <v>7.34</v>
      </c>
      <c r="E22" s="103">
        <v>7.82</v>
      </c>
      <c r="F22" s="103">
        <v>7.09</v>
      </c>
      <c r="G22" s="32">
        <v>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 t="str">
        <f t="shared" si="22"/>
        <v>Y</v>
      </c>
      <c r="V22" s="141">
        <f t="shared" si="0"/>
        <v>0.3</v>
      </c>
      <c r="W22" s="142">
        <f t="shared" si="5"/>
        <v>7.34</v>
      </c>
      <c r="X22" s="142">
        <f t="shared" si="27"/>
        <v>7.82</v>
      </c>
      <c r="Y22" s="142">
        <f t="shared" si="28"/>
        <v>7.09</v>
      </c>
      <c r="Z22" s="142">
        <f>Y22+LOOKUP(V22,Sheet2!A$3:A$24,Sheet2!J$3:J$24)</f>
        <v>7.43</v>
      </c>
      <c r="AA22" s="142">
        <f t="shared" si="6"/>
        <v>7.37</v>
      </c>
      <c r="AB22" s="142">
        <f t="shared" si="29"/>
        <v>7.85</v>
      </c>
      <c r="AC22" s="142">
        <f t="shared" si="30"/>
        <v>7.075</v>
      </c>
      <c r="AD22" s="142">
        <f>AC22+LOOKUP(V22,Sheet2!A$3:A$24,Sheet2!J$3:J$24)</f>
        <v>7.415</v>
      </c>
      <c r="AE22" s="142">
        <f t="shared" si="7"/>
        <v>0.390000000000001</v>
      </c>
      <c r="AF22" s="142">
        <f t="shared" si="8"/>
        <v>0.435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0.56</v>
      </c>
      <c r="AM22" s="142">
        <f t="shared" si="10"/>
        <v>0.604999999999999</v>
      </c>
      <c r="AN22" s="142">
        <f t="shared" si="11"/>
        <v>0.5825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0.722299999999999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0.0969</v>
      </c>
      <c r="AV22" s="158">
        <f>IF(AND(AE22&gt;3.5,AF22&gt;3.5),LOOKUP(Sheet1!V22,Sheet2!A$3:A$24,Sheet2!W$3:W$24),LOOKUP(V22,Sheet2!A$3:A$24,Sheet2!V$3:V$24))*G22</f>
        <v>0.122043966852445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0.3056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0.310544538352963</v>
      </c>
      <c r="BB22" s="161">
        <f>IF(S22="A",LOOKUP(S22,Sheet3!F$2:F$9,Sheet3!H$2:H$9)*(AN22+AJ22+0.5)*G22*IF(L22=1,2,IF(L22=2,1,0)),0)</f>
        <v>3.125</v>
      </c>
      <c r="BC22" s="161">
        <f t="shared" si="13"/>
        <v>3.41666666666667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0.722299999999999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0.722299999999999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2.79</v>
      </c>
      <c r="BV22" s="52">
        <f t="shared" si="20"/>
        <v>1.705</v>
      </c>
      <c r="BW22" s="32">
        <f t="shared" si="21"/>
        <v>0</v>
      </c>
    </row>
    <row r="23" spans="1:75">
      <c r="A23" s="115" t="s">
        <v>74</v>
      </c>
      <c r="B23" s="32">
        <v>7.85</v>
      </c>
      <c r="D23" s="103">
        <f t="shared" ref="D7:D38" si="31">IF(AND(B23=0,E23=0),0,IF(B23&gt;E23,E23-C23-AJ23,IF(AJ23&gt;(E23-B23),E23-AJ23-C23,B23-C23)))</f>
        <v>7.37</v>
      </c>
      <c r="E23" s="103">
        <v>7.85</v>
      </c>
      <c r="F23" s="103">
        <v>7.075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80</v>
      </c>
      <c r="B24" s="32">
        <v>7.9</v>
      </c>
      <c r="D24" s="103">
        <f t="shared" si="31"/>
        <v>7.42</v>
      </c>
      <c r="E24" s="103">
        <v>7.9</v>
      </c>
      <c r="F24" s="103">
        <v>7.17</v>
      </c>
      <c r="G24" s="32">
        <v>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7.42</v>
      </c>
      <c r="X24" s="142">
        <f t="shared" si="27"/>
        <v>7.9</v>
      </c>
      <c r="Y24" s="142">
        <f t="shared" si="28"/>
        <v>7.17</v>
      </c>
      <c r="Z24" s="142">
        <f>Y24+LOOKUP(V24,Sheet2!A$3:A$24,Sheet2!J$3:J$24)</f>
        <v>7.51</v>
      </c>
      <c r="AA24" s="142">
        <f t="shared" si="6"/>
        <v>7.4</v>
      </c>
      <c r="AB24" s="142">
        <f t="shared" si="29"/>
        <v>7.88</v>
      </c>
      <c r="AC24" s="142">
        <f t="shared" si="30"/>
        <v>7.144</v>
      </c>
      <c r="AD24" s="142">
        <f>AC24+LOOKUP(V24,Sheet2!A$3:A$24,Sheet2!J$3:J$24)</f>
        <v>7.484</v>
      </c>
      <c r="AE24" s="142">
        <f t="shared" si="7"/>
        <v>0.390000000000001</v>
      </c>
      <c r="AF24" s="142">
        <f t="shared" si="8"/>
        <v>0.396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0.56</v>
      </c>
      <c r="AM24" s="142">
        <f t="shared" si="10"/>
        <v>0.566</v>
      </c>
      <c r="AN24" s="142">
        <f t="shared" si="11"/>
        <v>0.563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2.09436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0.2907</v>
      </c>
      <c r="AV24" s="158">
        <f>IF(AND(AE24&gt;3.5,AF24&gt;3.5),LOOKUP(Sheet1!V24,Sheet2!A$3:A$24,Sheet2!W$3:W$24),LOOKUP(V24,Sheet2!A$3:A$24,Sheet2!V$3:V$24))*G24</f>
        <v>0.366131900557335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0.844259999999998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0.931633615058889</v>
      </c>
      <c r="BB24" s="161">
        <f>IF(S24="A",LOOKUP(S24,Sheet3!F$2:F$9,Sheet3!H$2:H$9)*(AN24+AJ24+0.5)*G24*IF(L24=1,2,IF(L24=2,1,0)),0)</f>
        <v>9.258</v>
      </c>
      <c r="BC24" s="161">
        <f t="shared" si="13"/>
        <v>10.172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2.09436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2.09436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2.712</v>
      </c>
      <c r="BV24" s="52">
        <f t="shared" si="20"/>
        <v>1.666</v>
      </c>
      <c r="BW24" s="32">
        <f t="shared" si="21"/>
        <v>0</v>
      </c>
    </row>
    <row r="25" spans="1:75">
      <c r="A25" s="115" t="s">
        <v>75</v>
      </c>
      <c r="B25" s="32">
        <v>7.88</v>
      </c>
      <c r="D25" s="103">
        <f t="shared" si="31"/>
        <v>7.4</v>
      </c>
      <c r="E25" s="103">
        <v>7.88</v>
      </c>
      <c r="F25" s="103">
        <v>7.144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81</v>
      </c>
      <c r="B26" s="32">
        <v>7.94</v>
      </c>
      <c r="D26" s="103">
        <f t="shared" si="31"/>
        <v>7.46</v>
      </c>
      <c r="E26" s="103">
        <v>7.94</v>
      </c>
      <c r="F26" s="103">
        <v>7</v>
      </c>
      <c r="G26" s="32">
        <v>13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7.46</v>
      </c>
      <c r="X26" s="142">
        <f t="shared" si="27"/>
        <v>7.94</v>
      </c>
      <c r="Y26" s="142">
        <f t="shared" si="28"/>
        <v>7</v>
      </c>
      <c r="Z26" s="142">
        <f>Y26+LOOKUP(V26,Sheet2!A$3:A$24,Sheet2!J$3:J$24)</f>
        <v>7.34</v>
      </c>
      <c r="AA26" s="142">
        <f t="shared" si="6"/>
        <v>7.41</v>
      </c>
      <c r="AB26" s="142">
        <f t="shared" si="29"/>
        <v>7.89</v>
      </c>
      <c r="AC26" s="142">
        <f t="shared" si="30"/>
        <v>6.868</v>
      </c>
      <c r="AD26" s="142">
        <f>AC26+LOOKUP(V26,Sheet2!A$3:A$24,Sheet2!J$3:J$24)</f>
        <v>7.208</v>
      </c>
      <c r="AE26" s="142">
        <f t="shared" si="7"/>
        <v>0.600000000000001</v>
      </c>
      <c r="AF26" s="142">
        <f t="shared" si="8"/>
        <v>0.681999999999999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0.770000000000001</v>
      </c>
      <c r="AM26" s="142">
        <f t="shared" si="10"/>
        <v>0.852</v>
      </c>
      <c r="AN26" s="142">
        <f t="shared" si="11"/>
        <v>0.811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13.07332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1.2597</v>
      </c>
      <c r="AV26" s="158">
        <f>IF(AND(AE26&gt;3.5,AF26&gt;3.5),LOOKUP(Sheet1!V26,Sheet2!A$3:A$24,Sheet2!W$3:W$24),LOOKUP(V26,Sheet2!A$3:A$24,Sheet2!V$3:V$24))*G26</f>
        <v>1.58657156908178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9.56389899858852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46.566</v>
      </c>
      <c r="BC26" s="161">
        <f t="shared" si="13"/>
        <v>48.3773333333333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13.07332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13.07332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3.284</v>
      </c>
      <c r="BV26" s="52">
        <f t="shared" si="20"/>
        <v>1.952</v>
      </c>
      <c r="BW26" s="32">
        <f t="shared" si="21"/>
        <v>0</v>
      </c>
    </row>
    <row r="27" spans="1:75">
      <c r="A27" s="115" t="s">
        <v>82</v>
      </c>
      <c r="B27" s="32">
        <v>7.89</v>
      </c>
      <c r="D27" s="103">
        <f t="shared" si="31"/>
        <v>7.41</v>
      </c>
      <c r="E27" s="103">
        <v>7.89</v>
      </c>
      <c r="F27" s="103">
        <v>6.868</v>
      </c>
      <c r="G27" s="32">
        <v>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7.41</v>
      </c>
      <c r="X27" s="142">
        <f t="shared" si="27"/>
        <v>7.89</v>
      </c>
      <c r="Y27" s="142">
        <f t="shared" si="28"/>
        <v>6.868</v>
      </c>
      <c r="Z27" s="142">
        <f>Y27+LOOKUP(V27,Sheet2!A$3:A$24,Sheet2!J$3:J$24)</f>
        <v>7.208</v>
      </c>
      <c r="AA27" s="142">
        <f t="shared" si="6"/>
        <v>7.33</v>
      </c>
      <c r="AB27" s="142">
        <f t="shared" si="29"/>
        <v>7.81</v>
      </c>
      <c r="AC27" s="142">
        <f t="shared" si="30"/>
        <v>6.804</v>
      </c>
      <c r="AD27" s="142">
        <f>AC27+LOOKUP(V27,Sheet2!A$3:A$24,Sheet2!J$3:J$24)</f>
        <v>7.144</v>
      </c>
      <c r="AE27" s="142">
        <f t="shared" si="7"/>
        <v>0.681999999999999</v>
      </c>
      <c r="AF27" s="142">
        <f t="shared" si="8"/>
        <v>0.665999999999999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0.852</v>
      </c>
      <c r="AM27" s="142">
        <f t="shared" si="10"/>
        <v>0.836</v>
      </c>
      <c r="AN27" s="142">
        <f t="shared" si="11"/>
        <v>0.844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6.27936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0.5814</v>
      </c>
      <c r="AV27" s="158">
        <f>IF(AND(AE27&gt;3.5,AF27&gt;3.5),LOOKUP(Sheet1!V27,Sheet2!A$3:A$24,Sheet2!W$3:W$24),LOOKUP(V27,Sheet2!A$3:A$24,Sheet2!V$3:V$24))*G27</f>
        <v>0.73226380111467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4.28522723011778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21.888</v>
      </c>
      <c r="BC27" s="161">
        <f t="shared" si="13"/>
        <v>22.592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6.27936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6.27936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3.284</v>
      </c>
      <c r="BV27" s="52">
        <f t="shared" si="20"/>
        <v>1.952</v>
      </c>
      <c r="BW27" s="32">
        <f t="shared" si="21"/>
        <v>0</v>
      </c>
    </row>
    <row r="28" spans="1:75">
      <c r="A28" s="115" t="s">
        <v>83</v>
      </c>
      <c r="B28" s="32">
        <v>7.81</v>
      </c>
      <c r="D28" s="103">
        <f t="shared" si="31"/>
        <v>7.33</v>
      </c>
      <c r="E28" s="103">
        <v>7.81</v>
      </c>
      <c r="F28" s="103">
        <v>6.804</v>
      </c>
      <c r="G28" s="32">
        <v>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7.33</v>
      </c>
      <c r="X28" s="142">
        <f t="shared" si="27"/>
        <v>7.81</v>
      </c>
      <c r="Y28" s="142">
        <f t="shared" si="28"/>
        <v>6.804</v>
      </c>
      <c r="Z28" s="142">
        <f>Y28+LOOKUP(V28,Sheet2!A$3:A$24,Sheet2!J$3:J$24)</f>
        <v>7.144</v>
      </c>
      <c r="AA28" s="142">
        <f t="shared" si="6"/>
        <v>7.36</v>
      </c>
      <c r="AB28" s="142">
        <f t="shared" si="29"/>
        <v>7.84</v>
      </c>
      <c r="AC28" s="142">
        <f t="shared" si="30"/>
        <v>6.726</v>
      </c>
      <c r="AD28" s="142">
        <f>AC28+LOOKUP(V28,Sheet2!A$3:A$24,Sheet2!J$3:J$24)</f>
        <v>7.066</v>
      </c>
      <c r="AE28" s="142">
        <f t="shared" si="7"/>
        <v>0.665999999999999</v>
      </c>
      <c r="AF28" s="142">
        <f t="shared" si="8"/>
        <v>0.774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0.836</v>
      </c>
      <c r="AM28" s="142">
        <f t="shared" si="10"/>
        <v>0.944</v>
      </c>
      <c r="AN28" s="142">
        <f t="shared" si="11"/>
        <v>0.89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8.8288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0.7752</v>
      </c>
      <c r="AV28" s="158">
        <f>IF(AND(AE28&gt;3.5,AF28&gt;3.5),LOOKUP(Sheet1!V28,Sheet2!A$3:A$24,Sheet2!W$3:W$24),LOOKUP(V28,Sheet2!A$3:A$24,Sheet2!V$3:V$24))*G28</f>
        <v>0.97635173481956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6.2573163068237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29.92</v>
      </c>
      <c r="BC28" s="161">
        <f t="shared" si="13"/>
        <v>30.6133333333333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8.8288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8.8288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3.468</v>
      </c>
      <c r="BV28" s="52">
        <f t="shared" si="20"/>
        <v>2.044</v>
      </c>
      <c r="BW28" s="32">
        <f t="shared" si="21"/>
        <v>0</v>
      </c>
    </row>
    <row r="29" spans="1:75">
      <c r="A29" s="115" t="s">
        <v>84</v>
      </c>
      <c r="B29" s="32">
        <v>7.84</v>
      </c>
      <c r="D29" s="103">
        <f t="shared" si="31"/>
        <v>7.36</v>
      </c>
      <c r="E29" s="103">
        <v>7.84</v>
      </c>
      <c r="F29" s="103">
        <v>6.726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1:75">
      <c r="A33" s="115" t="s">
        <v>85</v>
      </c>
      <c r="B33" s="32">
        <v>7.82</v>
      </c>
      <c r="D33" s="103">
        <f t="shared" si="31"/>
        <v>7.34</v>
      </c>
      <c r="E33" s="103">
        <v>7.82</v>
      </c>
      <c r="F33" s="103">
        <v>7.09</v>
      </c>
      <c r="G33" s="32">
        <v>3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7.34</v>
      </c>
      <c r="X33" s="142">
        <f t="shared" si="27"/>
        <v>7.82</v>
      </c>
      <c r="Y33" s="142">
        <f t="shared" si="28"/>
        <v>7.09</v>
      </c>
      <c r="Z33" s="142">
        <f>Y33+LOOKUP(V33,Sheet2!A$3:A$24,Sheet2!J$3:J$24)</f>
        <v>7.43</v>
      </c>
      <c r="AA33" s="142">
        <f t="shared" si="6"/>
        <v>7.34</v>
      </c>
      <c r="AB33" s="142">
        <f t="shared" si="29"/>
        <v>7.82</v>
      </c>
      <c r="AC33" s="142">
        <f t="shared" si="30"/>
        <v>7.06</v>
      </c>
      <c r="AD33" s="142">
        <f>AC33+LOOKUP(V33,Sheet2!A$3:A$24,Sheet2!J$3:J$24)</f>
        <v>7.4</v>
      </c>
      <c r="AE33" s="142">
        <f t="shared" si="7"/>
        <v>0.390000000000001</v>
      </c>
      <c r="AF33" s="142">
        <f t="shared" si="8"/>
        <v>0.420000000000001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0.56</v>
      </c>
      <c r="AM33" s="142">
        <f t="shared" si="10"/>
        <v>0.59</v>
      </c>
      <c r="AN33" s="142">
        <f t="shared" si="11"/>
        <v>0.575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2.139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0.2907</v>
      </c>
      <c r="AV33" s="158">
        <f>IF(AND(AE33&gt;3.5,AF33&gt;3.5),LOOKUP(Sheet1!V33,Sheet2!A$3:A$24,Sheet2!W$3:W$24),LOOKUP(V33,Sheet2!A$3:A$24,Sheet2!V$3:V$24))*G33</f>
        <v>0.366131900557335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0.888900000000001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0.931633615058889</v>
      </c>
      <c r="BB33" s="161">
        <f>IF(S33="A",LOOKUP(S33,Sheet3!F$2:F$9,Sheet3!H$2:H$9)*(AN33+AJ33+0.5)*G33*IF(L33=1,2,IF(L33=2,1,0)),0)</f>
        <v>9.33</v>
      </c>
      <c r="BC33" s="161">
        <f t="shared" si="13"/>
        <v>10.22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2.139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2.139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2.76</v>
      </c>
      <c r="BV33" s="52">
        <f t="shared" si="20"/>
        <v>1.69</v>
      </c>
      <c r="BW33" s="32">
        <f t="shared" si="21"/>
        <v>0</v>
      </c>
    </row>
    <row r="34" spans="1:75">
      <c r="A34" s="115" t="s">
        <v>72</v>
      </c>
      <c r="B34" s="32">
        <v>7.82</v>
      </c>
      <c r="D34" s="103">
        <f t="shared" si="31"/>
        <v>7.34</v>
      </c>
      <c r="E34" s="103">
        <v>7.82</v>
      </c>
      <c r="F34" s="103">
        <v>7.06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1:75">
      <c r="A36" s="115" t="s">
        <v>86</v>
      </c>
      <c r="B36" s="32">
        <v>7.83</v>
      </c>
      <c r="D36" s="103">
        <f t="shared" si="31"/>
        <v>7.35</v>
      </c>
      <c r="E36" s="103">
        <v>7.83</v>
      </c>
      <c r="F36" s="103">
        <v>5.193</v>
      </c>
      <c r="G36" s="32">
        <v>4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B</v>
      </c>
      <c r="T36" s="118">
        <f t="shared" si="22"/>
        <v>0</v>
      </c>
      <c r="V36" s="141">
        <f t="shared" si="0"/>
        <v>0.3</v>
      </c>
      <c r="W36" s="142">
        <f t="shared" si="5"/>
        <v>7.35</v>
      </c>
      <c r="X36" s="142">
        <f t="shared" si="27"/>
        <v>7.83</v>
      </c>
      <c r="Y36" s="142">
        <f t="shared" si="28"/>
        <v>5.193</v>
      </c>
      <c r="Z36" s="142">
        <f>Y36+LOOKUP(V36,Sheet2!A$3:A$24,Sheet2!J$3:J$24)</f>
        <v>5.533</v>
      </c>
      <c r="AA36" s="142">
        <f t="shared" si="6"/>
        <v>7.32</v>
      </c>
      <c r="AB36" s="142">
        <f t="shared" si="29"/>
        <v>7.8</v>
      </c>
      <c r="AC36" s="142">
        <f t="shared" si="30"/>
        <v>5.155</v>
      </c>
      <c r="AD36" s="142">
        <f>AC36+LOOKUP(V36,Sheet2!A$3:A$24,Sheet2!J$3:J$24)</f>
        <v>5.495</v>
      </c>
      <c r="AE36" s="142">
        <f t="shared" si="7"/>
        <v>2.297</v>
      </c>
      <c r="AF36" s="142">
        <f t="shared" si="8"/>
        <v>2.305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0.35</v>
      </c>
      <c r="AJ36" s="141">
        <f t="shared" si="23"/>
        <v>0.48</v>
      </c>
      <c r="AK36" s="141">
        <f t="shared" si="24"/>
        <v>0.48</v>
      </c>
      <c r="AL36" s="142">
        <f t="shared" si="9"/>
        <v>2.817</v>
      </c>
      <c r="AM36" s="142">
        <f t="shared" si="10"/>
        <v>2.825</v>
      </c>
      <c r="AN36" s="142">
        <f t="shared" si="11"/>
        <v>2.821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1.58</v>
      </c>
      <c r="AP36" s="120"/>
      <c r="AQ36" s="156">
        <f t="shared" si="12"/>
        <v>17.82872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2.212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0.3876</v>
      </c>
      <c r="AV36" s="158">
        <f>IF(AND(AE36&gt;3.5,AF36&gt;3.5),LOOKUP(Sheet1!V36,Sheet2!A$3:A$24,Sheet2!W$3:W$24),LOOKUP(V36,Sheet2!A$3:A$24,Sheet2!V$3:V$24))*G36</f>
        <v>0.48817586740978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5.93857815341185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8.34872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8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16</v>
      </c>
      <c r="BI36" s="126">
        <f>(AO36-Sheet3!$Q$4*IF($L36=1,2,IF($L36=2,1,0)))*LOOKUP(S36,Sheet3!F$2:F$9,Sheet3!M$2:M$9)*ROUNDUP(G36/Sheet3!$Q$7,0)</f>
        <v>0.86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17.82872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17.82872</v>
      </c>
      <c r="BT36" s="32">
        <f>IF(OR(LOOKUP(V36,Sheet2!A$3:A$25,Sheet2!B$3:B$25)=1,G36=0),0,AW36-AO36*0.2*G36)</f>
        <v>0</v>
      </c>
      <c r="BU36" s="52">
        <f t="shared" si="19"/>
        <v>7.4</v>
      </c>
      <c r="BV36" s="52">
        <f t="shared" si="20"/>
        <v>4.095</v>
      </c>
      <c r="BW36" s="32">
        <f t="shared" si="21"/>
        <v>4</v>
      </c>
    </row>
    <row r="37" spans="1:75">
      <c r="A37" s="115" t="s">
        <v>87</v>
      </c>
      <c r="B37" s="32">
        <v>7.8</v>
      </c>
      <c r="D37" s="103">
        <f t="shared" si="31"/>
        <v>7.32</v>
      </c>
      <c r="E37" s="103">
        <v>7.8</v>
      </c>
      <c r="F37" s="103">
        <v>5.155</v>
      </c>
      <c r="G37" s="32">
        <v>5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6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7" t="str">
        <f t="shared" si="4"/>
        <v>B</v>
      </c>
      <c r="T37" s="118">
        <f t="shared" si="22"/>
        <v>0</v>
      </c>
      <c r="V37" s="141">
        <f t="shared" si="0"/>
        <v>0.3</v>
      </c>
      <c r="W37" s="142">
        <f t="shared" si="5"/>
        <v>7.32</v>
      </c>
      <c r="X37" s="142">
        <f t="shared" si="27"/>
        <v>7.8</v>
      </c>
      <c r="Y37" s="142">
        <f t="shared" si="28"/>
        <v>5.155</v>
      </c>
      <c r="Z37" s="142">
        <f>Y37+LOOKUP(V37,Sheet2!A$3:A$24,Sheet2!J$3:J$24)</f>
        <v>5.495</v>
      </c>
      <c r="AA37" s="142">
        <f t="shared" si="6"/>
        <v>7.19</v>
      </c>
      <c r="AB37" s="142">
        <f t="shared" si="29"/>
        <v>7.67</v>
      </c>
      <c r="AC37" s="142">
        <f t="shared" si="30"/>
        <v>5.1</v>
      </c>
      <c r="AD37" s="142">
        <f>AC37+LOOKUP(V37,Sheet2!A$3:A$24,Sheet2!J$3:J$24)</f>
        <v>5.44</v>
      </c>
      <c r="AE37" s="142">
        <f t="shared" si="7"/>
        <v>2.305</v>
      </c>
      <c r="AF37" s="142">
        <f t="shared" si="8"/>
        <v>2.23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0.35</v>
      </c>
      <c r="AJ37" s="141">
        <f t="shared" si="23"/>
        <v>0.48</v>
      </c>
      <c r="AK37" s="141">
        <f t="shared" si="24"/>
        <v>0.48</v>
      </c>
      <c r="AL37" s="142">
        <f t="shared" si="9"/>
        <v>2.825</v>
      </c>
      <c r="AM37" s="142">
        <f t="shared" si="10"/>
        <v>2.75</v>
      </c>
      <c r="AN37" s="142">
        <f t="shared" si="11"/>
        <v>2.7875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1.58</v>
      </c>
      <c r="AP37" s="120"/>
      <c r="AQ37" s="156">
        <f t="shared" si="12"/>
        <v>22.02125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2.765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0.4845</v>
      </c>
      <c r="AV37" s="158">
        <f>IF(AND(AE37&gt;3.5,AF37&gt;3.5),LOOKUP(Sheet1!V37,Sheet2!A$3:A$24,Sheet2!W$3:W$24),LOOKUP(V37,Sheet2!A$3:A$24,Sheet2!V$3:V$24))*G37</f>
        <v>0.610219834262225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7.42322269176481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10.17125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10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20</v>
      </c>
      <c r="BI37" s="126">
        <f>(AO37-Sheet3!$Q$4*IF($L37=1,2,IF($L37=2,1,0)))*LOOKUP(S37,Sheet3!F$2:F$9,Sheet3!M$2:M$9)*ROUNDUP(G37/Sheet3!$Q$7,0)</f>
        <v>1.72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22.02125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22.02125</v>
      </c>
      <c r="BT37" s="32">
        <f>IF(OR(LOOKUP(V37,Sheet2!A$3:A$25,Sheet2!B$3:B$25)=1,G37=0),0,AW37-AO37*0.2*G37)</f>
        <v>0</v>
      </c>
      <c r="BU37" s="52">
        <f t="shared" si="19"/>
        <v>7.4</v>
      </c>
      <c r="BV37" s="52">
        <f t="shared" si="20"/>
        <v>4.095</v>
      </c>
      <c r="BW37" s="32">
        <f t="shared" si="21"/>
        <v>5</v>
      </c>
    </row>
    <row r="38" spans="1:75">
      <c r="A38" s="115" t="s">
        <v>88</v>
      </c>
      <c r="B38" s="32">
        <v>7.67</v>
      </c>
      <c r="D38" s="103">
        <f t="shared" si="31"/>
        <v>7.19</v>
      </c>
      <c r="E38" s="103">
        <v>7.67</v>
      </c>
      <c r="F38" s="103">
        <v>5.1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89</v>
      </c>
      <c r="B39" s="32">
        <v>7.96</v>
      </c>
      <c r="D39" s="103">
        <f t="shared" ref="D39:D59" si="32">IF(AND(B39=0,E39=0),0,IF(B39&gt;E39,E39-C39-AJ39,IF(AJ39&gt;(E39-B39),E39-AJ39-C39,B39-C39)))</f>
        <v>7.48</v>
      </c>
      <c r="E39" s="103">
        <v>7.96</v>
      </c>
      <c r="F39" s="103">
        <v>7.15</v>
      </c>
      <c r="G39" s="32">
        <v>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 t="str">
        <f t="shared" si="22"/>
        <v>Y</v>
      </c>
      <c r="V39" s="141">
        <f t="shared" si="0"/>
        <v>0.3</v>
      </c>
      <c r="W39" s="142">
        <f t="shared" si="5"/>
        <v>7.48</v>
      </c>
      <c r="X39" s="142">
        <f t="shared" si="27"/>
        <v>7.96</v>
      </c>
      <c r="Y39" s="142">
        <f t="shared" si="28"/>
        <v>7.15</v>
      </c>
      <c r="Z39" s="142">
        <f>Y39+LOOKUP(V39,Sheet2!A$3:A$24,Sheet2!J$3:J$24)</f>
        <v>7.49</v>
      </c>
      <c r="AA39" s="142">
        <f t="shared" si="6"/>
        <v>7.38</v>
      </c>
      <c r="AB39" s="142">
        <f t="shared" si="29"/>
        <v>7.86</v>
      </c>
      <c r="AC39" s="142">
        <f t="shared" si="30"/>
        <v>7.13</v>
      </c>
      <c r="AD39" s="142">
        <f>AC39+LOOKUP(V39,Sheet2!A$3:A$24,Sheet2!J$3:J$24)</f>
        <v>7.47</v>
      </c>
      <c r="AE39" s="142">
        <f t="shared" si="7"/>
        <v>0.47</v>
      </c>
      <c r="AF39" s="142">
        <f t="shared" si="8"/>
        <v>0.390000000000001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0.64</v>
      </c>
      <c r="AM39" s="142">
        <f t="shared" si="10"/>
        <v>0.560000000000001</v>
      </c>
      <c r="AN39" s="142">
        <f t="shared" si="11"/>
        <v>0.600000000000001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5.208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0.6783</v>
      </c>
      <c r="AV39" s="158">
        <f>IF(AND(AE39&gt;3.5,AF39&gt;3.5),LOOKUP(Sheet1!V39,Sheet2!A$3:A$24,Sheet2!W$3:W$24),LOOKUP(V39,Sheet2!A$3:A$24,Sheet2!V$3:V$24))*G39</f>
        <v>0.854307767967115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1.85430000000001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2.17381176847074</v>
      </c>
      <c r="BB39" s="161">
        <f>IF(S39="A",LOOKUP(S39,Sheet3!F$2:F$9,Sheet3!H$2:H$9)*(AN39+AJ39+0.5)*G39*IF(L39=1,2,IF(L39=2,1,0)),0)</f>
        <v>22.12</v>
      </c>
      <c r="BC39" s="161">
        <f t="shared" si="13"/>
        <v>24.08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5.208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5.208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2.86</v>
      </c>
      <c r="BV39" s="52">
        <f t="shared" si="20"/>
        <v>1.74</v>
      </c>
      <c r="BW39" s="32">
        <f t="shared" si="21"/>
        <v>0</v>
      </c>
    </row>
    <row r="40" spans="1:75">
      <c r="A40" s="115" t="s">
        <v>90</v>
      </c>
      <c r="B40" s="32">
        <v>7.86</v>
      </c>
      <c r="D40" s="103">
        <f t="shared" si="32"/>
        <v>7.38</v>
      </c>
      <c r="E40" s="103">
        <v>7.86</v>
      </c>
      <c r="F40" s="103">
        <v>7.13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 t="str">
        <f t="shared" si="22"/>
        <v>Y</v>
      </c>
      <c r="V40" s="141">
        <f t="shared" si="0"/>
        <v>0.3</v>
      </c>
      <c r="W40" s="142">
        <f t="shared" si="5"/>
        <v>7.38</v>
      </c>
      <c r="X40" s="142">
        <f t="shared" si="27"/>
        <v>7.86</v>
      </c>
      <c r="Y40" s="142">
        <f t="shared" si="28"/>
        <v>7.13</v>
      </c>
      <c r="Z40" s="142">
        <f>Y40+LOOKUP(V40,Sheet2!A$3:A$24,Sheet2!J$3:J$24)</f>
        <v>7.47</v>
      </c>
      <c r="AA40" s="142">
        <f t="shared" si="6"/>
        <v>7.38</v>
      </c>
      <c r="AB40" s="142">
        <f t="shared" si="29"/>
        <v>7.86</v>
      </c>
      <c r="AC40" s="142">
        <f t="shared" si="30"/>
        <v>7.122</v>
      </c>
      <c r="AD40" s="142">
        <f>AC40+LOOKUP(V40,Sheet2!A$3:A$24,Sheet2!J$3:J$24)</f>
        <v>7.462</v>
      </c>
      <c r="AE40" s="142">
        <f t="shared" si="7"/>
        <v>0.390000000000001</v>
      </c>
      <c r="AF40" s="142">
        <f t="shared" si="8"/>
        <v>0.398000000000001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0.560000000000001</v>
      </c>
      <c r="AM40" s="142">
        <f t="shared" si="10"/>
        <v>0.568000000000001</v>
      </c>
      <c r="AN40" s="142">
        <f t="shared" si="11"/>
        <v>0.564000000000001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2.09808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0.2907</v>
      </c>
      <c r="AV40" s="158">
        <f>IF(AND(AE40&gt;3.5,AF40&gt;3.5),LOOKUP(Sheet1!V40,Sheet2!A$3:A$24,Sheet2!W$3:W$24),LOOKUP(V40,Sheet2!A$3:A$24,Sheet2!V$3:V$24))*G40</f>
        <v>0.366131900557335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0.847980000000001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0.931633615058889</v>
      </c>
      <c r="BB40" s="161">
        <f>IF(S40="A",LOOKUP(S40,Sheet3!F$2:F$9,Sheet3!H$2:H$9)*(AN40+AJ40+0.5)*G40*IF(L40=1,2,IF(L40=2,1,0)),0)</f>
        <v>9.26400000000001</v>
      </c>
      <c r="BC40" s="161">
        <f t="shared" si="13"/>
        <v>10.176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2.09808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2.09808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2.716</v>
      </c>
      <c r="BV40" s="52">
        <f t="shared" si="20"/>
        <v>1.668</v>
      </c>
      <c r="BW40" s="32">
        <f t="shared" si="21"/>
        <v>0</v>
      </c>
    </row>
    <row r="41" spans="1:75">
      <c r="A41" s="115" t="s">
        <v>91</v>
      </c>
      <c r="B41" s="32">
        <v>7.86</v>
      </c>
      <c r="D41" s="103">
        <f t="shared" si="32"/>
        <v>7.38</v>
      </c>
      <c r="E41" s="103">
        <v>7.86</v>
      </c>
      <c r="F41" s="103">
        <v>7.122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29 I8:L29 A30:L32 A33:G34 K33:L34 A35:L35 A36:G41 K36:L41 A42:L1621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H33:H34 I33:J34">
    <cfRule type="cellIs" dxfId="0" priority="2" operator="equal">
      <formula>0</formula>
    </cfRule>
  </conditionalFormatting>
  <conditionalFormatting sqref="H36:J4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93</v>
      </c>
      <c r="AB1" s="85" t="s">
        <v>94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96</v>
      </c>
      <c r="C2" s="70" t="s">
        <v>97</v>
      </c>
      <c r="D2" s="71" t="s">
        <v>98</v>
      </c>
      <c r="E2" s="71" t="s">
        <v>99</v>
      </c>
      <c r="F2" s="71" t="s">
        <v>100</v>
      </c>
      <c r="G2" s="71" t="s">
        <v>101</v>
      </c>
      <c r="H2" s="72" t="s">
        <v>102</v>
      </c>
      <c r="I2" s="71" t="s">
        <v>103</v>
      </c>
      <c r="J2" s="71" t="s">
        <v>104</v>
      </c>
      <c r="K2" s="71" t="s">
        <v>105</v>
      </c>
      <c r="L2" s="72" t="s">
        <v>106</v>
      </c>
      <c r="M2" s="71" t="s">
        <v>107</v>
      </c>
      <c r="N2" s="71" t="s">
        <v>108</v>
      </c>
      <c r="O2" s="71" t="s">
        <v>109</v>
      </c>
      <c r="P2" s="71" t="s">
        <v>110</v>
      </c>
      <c r="Q2" s="71" t="s">
        <v>111</v>
      </c>
      <c r="R2" s="71" t="s">
        <v>112</v>
      </c>
      <c r="S2" s="71" t="s">
        <v>113</v>
      </c>
      <c r="T2" s="72" t="s">
        <v>114</v>
      </c>
      <c r="U2" s="71" t="s">
        <v>115</v>
      </c>
      <c r="V2" s="72" t="s">
        <v>116</v>
      </c>
      <c r="W2" s="71" t="s">
        <v>117</v>
      </c>
      <c r="X2" s="71" t="s">
        <v>118</v>
      </c>
      <c r="Y2" s="71" t="s">
        <v>119</v>
      </c>
      <c r="Z2" s="86"/>
      <c r="AA2" s="71" t="s">
        <v>97</v>
      </c>
      <c r="AB2" s="85" t="s">
        <v>98</v>
      </c>
      <c r="AC2" s="71" t="s">
        <v>99</v>
      </c>
      <c r="AD2" s="71" t="s">
        <v>100</v>
      </c>
      <c r="AE2" s="71" t="s">
        <v>101</v>
      </c>
      <c r="AF2" s="72" t="s">
        <v>102</v>
      </c>
      <c r="AG2" s="71" t="s">
        <v>103</v>
      </c>
      <c r="AH2" s="71" t="s">
        <v>120</v>
      </c>
      <c r="AI2" s="71" t="s">
        <v>119</v>
      </c>
      <c r="AJ2" s="72" t="s">
        <v>116</v>
      </c>
      <c r="AK2" s="71" t="s">
        <v>117</v>
      </c>
      <c r="AL2" s="72" t="s">
        <v>114</v>
      </c>
      <c r="AM2" s="71" t="s">
        <v>115</v>
      </c>
      <c r="AN2" s="72" t="s">
        <v>121</v>
      </c>
      <c r="AO2" s="98" t="s">
        <v>122</v>
      </c>
      <c r="AP2" s="99" t="s">
        <v>123</v>
      </c>
      <c r="AQ2" s="99" t="s">
        <v>124</v>
      </c>
      <c r="AR2" s="70" t="s">
        <v>97</v>
      </c>
      <c r="AS2" s="70" t="s">
        <v>98</v>
      </c>
      <c r="AT2" s="70" t="s">
        <v>99</v>
      </c>
      <c r="AU2" s="70" t="s">
        <v>100</v>
      </c>
      <c r="AV2" s="70" t="s">
        <v>101</v>
      </c>
      <c r="AW2" s="70" t="s">
        <v>119</v>
      </c>
      <c r="AX2" s="70" t="s">
        <v>118</v>
      </c>
      <c r="AY2" s="70" t="s">
        <v>123</v>
      </c>
      <c r="AZ2" s="111" t="s">
        <v>124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126</v>
      </c>
      <c r="E28" t="s">
        <v>100</v>
      </c>
      <c r="F28" t="s">
        <v>127</v>
      </c>
      <c r="Z28">
        <v>250</v>
      </c>
      <c r="AB28">
        <f t="shared" ref="AB28:AB36" si="35">Z28/1000</f>
        <v>0.25</v>
      </c>
    </row>
    <row r="29" spans="5:28">
      <c r="E29" t="s">
        <v>101</v>
      </c>
      <c r="F29" t="s">
        <v>128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129</v>
      </c>
      <c r="E31" t="s">
        <v>100</v>
      </c>
      <c r="F31" t="s">
        <v>130</v>
      </c>
      <c r="Z31">
        <v>300</v>
      </c>
      <c r="AB31">
        <f t="shared" si="35"/>
        <v>0.3</v>
      </c>
    </row>
    <row r="32" spans="5:28">
      <c r="E32" s="83" t="s">
        <v>101</v>
      </c>
      <c r="F32" s="83" t="s">
        <v>131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132</v>
      </c>
      <c r="B1" s="57" t="s">
        <v>133</v>
      </c>
      <c r="C1" s="57" t="s">
        <v>134</v>
      </c>
      <c r="D1" s="57" t="s">
        <v>135</v>
      </c>
      <c r="E1" s="58"/>
      <c r="F1" s="59" t="s">
        <v>136</v>
      </c>
      <c r="G1" s="59" t="s">
        <v>137</v>
      </c>
      <c r="H1" s="59" t="s">
        <v>52</v>
      </c>
      <c r="I1" s="59" t="s">
        <v>138</v>
      </c>
      <c r="J1" s="59" t="s">
        <v>139</v>
      </c>
      <c r="K1" s="59" t="s">
        <v>140</v>
      </c>
      <c r="L1" s="59" t="s">
        <v>141</v>
      </c>
      <c r="M1" s="59" t="s">
        <v>142</v>
      </c>
      <c r="N1" s="58"/>
      <c r="O1" s="63" t="s">
        <v>143</v>
      </c>
      <c r="P1" s="63" t="s">
        <v>144</v>
      </c>
      <c r="Q1" s="63">
        <v>0.15</v>
      </c>
      <c r="R1" s="63" t="s">
        <v>145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146</v>
      </c>
      <c r="P2" s="63" t="s">
        <v>144</v>
      </c>
      <c r="Q2" s="63">
        <v>0.19</v>
      </c>
      <c r="R2" s="63" t="s">
        <v>145</v>
      </c>
    </row>
    <row r="3" spans="1:18">
      <c r="A3" s="34" t="s">
        <v>147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148</v>
      </c>
      <c r="P3" s="63" t="s">
        <v>149</v>
      </c>
      <c r="Q3" s="63" t="s">
        <v>150</v>
      </c>
      <c r="R3" s="63"/>
    </row>
    <row r="4" spans="1:18">
      <c r="A4" s="34" t="s">
        <v>151</v>
      </c>
      <c r="B4" s="34">
        <v>0.35</v>
      </c>
      <c r="C4" s="34">
        <v>0</v>
      </c>
      <c r="D4" s="34">
        <f t="shared" si="0"/>
        <v>0.35</v>
      </c>
      <c r="E4" s="58"/>
      <c r="F4" s="37" t="s">
        <v>151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152</v>
      </c>
      <c r="Q4" s="63">
        <v>0.36</v>
      </c>
      <c r="R4" s="63" t="s">
        <v>153</v>
      </c>
    </row>
    <row r="5" spans="1:18">
      <c r="A5" s="34" t="s">
        <v>154</v>
      </c>
      <c r="B5" s="34">
        <v>0</v>
      </c>
      <c r="C5" s="34">
        <v>0.6</v>
      </c>
      <c r="D5" s="60">
        <v>0.6</v>
      </c>
      <c r="E5" s="58"/>
      <c r="F5" s="37" t="s">
        <v>154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144</v>
      </c>
      <c r="Q5" s="63">
        <v>0.071309</v>
      </c>
      <c r="R5" s="63" t="s">
        <v>155</v>
      </c>
    </row>
    <row r="6" spans="1:18">
      <c r="A6" s="34" t="s">
        <v>156</v>
      </c>
      <c r="B6" s="34">
        <v>0</v>
      </c>
      <c r="C6" s="34">
        <v>0.6</v>
      </c>
      <c r="D6" s="60">
        <v>0.6</v>
      </c>
      <c r="E6" s="58"/>
      <c r="F6" s="37" t="s">
        <v>156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157</v>
      </c>
      <c r="P6" s="63" t="s">
        <v>149</v>
      </c>
      <c r="Q6" s="63" t="s">
        <v>158</v>
      </c>
      <c r="R6" s="63"/>
    </row>
    <row r="7" spans="1:18">
      <c r="A7" s="61"/>
      <c r="B7" s="61"/>
      <c r="C7" s="61"/>
      <c r="D7" s="61"/>
      <c r="E7" s="58"/>
      <c r="F7" s="37" t="s">
        <v>159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160</v>
      </c>
      <c r="Q7" s="63">
        <v>4</v>
      </c>
      <c r="R7" s="63" t="s">
        <v>153</v>
      </c>
    </row>
    <row r="8" spans="6:18">
      <c r="F8" s="34" t="s">
        <v>161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144</v>
      </c>
      <c r="Q8" s="63">
        <v>0.09618</v>
      </c>
      <c r="R8" s="63" t="s">
        <v>155</v>
      </c>
    </row>
    <row r="9" spans="6:18">
      <c r="F9" s="34" t="s">
        <v>162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163</v>
      </c>
      <c r="P9" s="63" t="s">
        <v>149</v>
      </c>
      <c r="Q9" s="63" t="s">
        <v>164</v>
      </c>
      <c r="R9" s="63"/>
    </row>
    <row r="10" spans="6:18">
      <c r="F10" s="62" t="s">
        <v>165</v>
      </c>
      <c r="G10" s="62"/>
      <c r="H10" s="62">
        <v>0</v>
      </c>
      <c r="O10" s="65"/>
      <c r="P10" s="63" t="s">
        <v>160</v>
      </c>
      <c r="Q10" s="63">
        <v>4</v>
      </c>
      <c r="R10" s="63" t="s">
        <v>153</v>
      </c>
    </row>
    <row r="11" spans="15:18">
      <c r="O11" s="66"/>
      <c r="P11" s="63" t="s">
        <v>144</v>
      </c>
      <c r="Q11" s="63">
        <v>0.05761</v>
      </c>
      <c r="R11" s="63" t="s">
        <v>155</v>
      </c>
    </row>
    <row r="12" spans="15:18">
      <c r="O12" s="64" t="s">
        <v>166</v>
      </c>
      <c r="P12" s="32" t="s">
        <v>149</v>
      </c>
      <c r="Q12" s="67" t="s">
        <v>167</v>
      </c>
      <c r="R12" s="68" t="s">
        <v>166</v>
      </c>
    </row>
    <row r="13" spans="15:18">
      <c r="O13" s="66"/>
      <c r="P13" s="32" t="s">
        <v>144</v>
      </c>
      <c r="Q13" s="67">
        <v>0.0314</v>
      </c>
      <c r="R13" s="63" t="s">
        <v>155</v>
      </c>
    </row>
    <row r="16" spans="1:4">
      <c r="A16" s="34" t="s">
        <v>168</v>
      </c>
      <c r="B16" s="34"/>
      <c r="C16" s="34"/>
      <c r="D16" s="34"/>
    </row>
    <row r="17" spans="1:4">
      <c r="A17" s="34" t="s">
        <v>169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170</v>
      </c>
      <c r="B1" s="30"/>
      <c r="C1" s="30"/>
      <c r="D1" s="31">
        <v>1</v>
      </c>
      <c r="P1" s="34" t="s">
        <v>171</v>
      </c>
      <c r="Q1" s="34"/>
      <c r="R1" s="34"/>
      <c r="S1" s="34"/>
    </row>
    <row r="2" ht="15" customHeight="1" spans="1:19">
      <c r="A2" s="32" t="s">
        <v>172</v>
      </c>
      <c r="B2" s="33" t="s">
        <v>173</v>
      </c>
      <c r="C2" s="34" t="s">
        <v>174</v>
      </c>
      <c r="D2" s="35" t="s">
        <v>175</v>
      </c>
      <c r="E2" s="36"/>
      <c r="F2" s="36"/>
      <c r="P2" s="34" t="s">
        <v>172</v>
      </c>
      <c r="Q2" s="33" t="s">
        <v>173</v>
      </c>
      <c r="R2" s="34" t="s">
        <v>174</v>
      </c>
      <c r="S2" s="55" t="s">
        <v>175</v>
      </c>
    </row>
    <row r="3" ht="15" customHeight="1" spans="1:19">
      <c r="A3" s="34" t="s">
        <v>16</v>
      </c>
      <c r="B3" s="33" t="s">
        <v>44</v>
      </c>
      <c r="C3" s="37" t="s">
        <v>176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176</v>
      </c>
      <c r="S3" s="56">
        <f>D3</f>
        <v>0</v>
      </c>
    </row>
    <row r="4" ht="15" customHeight="1" spans="1:19">
      <c r="A4" s="34"/>
      <c r="B4" s="33" t="s">
        <v>43</v>
      </c>
      <c r="C4" s="37" t="s">
        <v>176</v>
      </c>
      <c r="D4" s="38">
        <f>SUM(Sheet1!AS:AS)*D1</f>
        <v>21.469</v>
      </c>
      <c r="E4" s="39"/>
      <c r="F4" s="39"/>
      <c r="P4" s="34"/>
      <c r="Q4" s="33" t="s">
        <v>43</v>
      </c>
      <c r="R4" s="37" t="s">
        <v>176</v>
      </c>
      <c r="S4" s="56">
        <f>D4</f>
        <v>21.469</v>
      </c>
    </row>
    <row r="5" ht="15" customHeight="1" spans="1:19">
      <c r="A5" s="40" t="s">
        <v>177</v>
      </c>
      <c r="B5" s="33" t="s">
        <v>63</v>
      </c>
      <c r="C5" s="37" t="s">
        <v>176</v>
      </c>
      <c r="D5" s="41">
        <f>SUM(Sheet1!BN:BN)*D1*1.05</f>
        <v>201.66615</v>
      </c>
      <c r="E5" s="42"/>
      <c r="F5" s="42"/>
      <c r="G5" s="29"/>
      <c r="H5" s="29"/>
      <c r="J5" s="29"/>
      <c r="P5" s="40" t="s">
        <v>177</v>
      </c>
      <c r="Q5" s="33" t="s">
        <v>63</v>
      </c>
      <c r="R5" s="37" t="s">
        <v>176</v>
      </c>
      <c r="S5" s="56">
        <f>D5</f>
        <v>201.66615</v>
      </c>
    </row>
    <row r="6" ht="15" customHeight="1" spans="1:19">
      <c r="A6" s="40"/>
      <c r="B6" s="33" t="s">
        <v>64</v>
      </c>
      <c r="C6" s="37" t="s">
        <v>176</v>
      </c>
      <c r="D6" s="41">
        <f>SUM(Sheet1!BO:BO)*D1</f>
        <v>0</v>
      </c>
      <c r="E6" s="42"/>
      <c r="F6" s="42"/>
      <c r="G6" s="29"/>
      <c r="H6" s="29"/>
      <c r="J6" s="29"/>
      <c r="P6" s="43" t="s">
        <v>178</v>
      </c>
      <c r="Q6" s="33" t="s">
        <v>179</v>
      </c>
      <c r="R6" s="37" t="s">
        <v>176</v>
      </c>
      <c r="S6" s="56">
        <f>D7</f>
        <v>131.284565398873</v>
      </c>
    </row>
    <row r="7" ht="15" customHeight="1" spans="1:19">
      <c r="A7" s="43" t="s">
        <v>178</v>
      </c>
      <c r="B7" s="33" t="s">
        <v>180</v>
      </c>
      <c r="C7" s="37" t="s">
        <v>176</v>
      </c>
      <c r="D7" s="41">
        <f>D8+D10</f>
        <v>131.284565398873</v>
      </c>
      <c r="E7" s="42"/>
      <c r="F7" s="42"/>
      <c r="G7" s="29"/>
      <c r="H7" s="29"/>
      <c r="J7" s="29"/>
      <c r="P7" s="44"/>
      <c r="Q7" s="33" t="s">
        <v>47</v>
      </c>
      <c r="R7" s="37" t="s">
        <v>176</v>
      </c>
      <c r="S7" s="56">
        <f>D9</f>
        <v>1.43925598199202</v>
      </c>
    </row>
    <row r="8" ht="15" customHeight="1" spans="1:21">
      <c r="A8" s="44"/>
      <c r="B8" s="33" t="s">
        <v>179</v>
      </c>
      <c r="C8" s="37" t="s">
        <v>176</v>
      </c>
      <c r="D8" s="38">
        <f>(SUM(Sheet1!AX:AX)+SUM(Sheet1!AY:AY))*D1</f>
        <v>87.8777953988734</v>
      </c>
      <c r="E8" s="42"/>
      <c r="F8" s="42"/>
      <c r="G8" s="29"/>
      <c r="H8" s="29"/>
      <c r="J8" s="29"/>
      <c r="P8" s="45"/>
      <c r="Q8" s="33" t="s">
        <v>181</v>
      </c>
      <c r="R8" s="37" t="s">
        <v>176</v>
      </c>
      <c r="S8" s="56">
        <f>D11</f>
        <v>6.52143530541222</v>
      </c>
      <c r="T8" s="29"/>
      <c r="U8" s="29"/>
    </row>
    <row r="9" ht="15" customHeight="1" spans="1:19">
      <c r="A9" s="44"/>
      <c r="B9" s="33" t="s">
        <v>47</v>
      </c>
      <c r="C9" s="37" t="s">
        <v>176</v>
      </c>
      <c r="D9" s="38">
        <f>(SUM(Sheet1!BT:BT)*D1)</f>
        <v>1.43925598199202</v>
      </c>
      <c r="E9" s="42"/>
      <c r="F9" s="42"/>
      <c r="G9" s="29"/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453.608</v>
      </c>
    </row>
    <row r="10" ht="15" customHeight="1" spans="1:20">
      <c r="A10" s="44"/>
      <c r="B10" s="33" t="s">
        <v>184</v>
      </c>
      <c r="C10" s="37" t="s">
        <v>176</v>
      </c>
      <c r="D10" s="38">
        <f>SUM(Sheet1!AZ:AZ)*D1</f>
        <v>43.40677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13.8915274666667</v>
      </c>
      <c r="T10" s="29"/>
    </row>
    <row r="11" ht="15" customHeight="1" spans="1:19">
      <c r="A11" s="45"/>
      <c r="B11" s="33" t="s">
        <v>181</v>
      </c>
      <c r="C11" s="37" t="s">
        <v>176</v>
      </c>
      <c r="D11" s="38">
        <f>SUM(Sheet1!BA:BA)*D1</f>
        <v>6.52143530541222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16.2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453.608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442.405333333333</v>
      </c>
      <c r="E13" s="37" t="s">
        <v>185</v>
      </c>
      <c r="F13" s="46">
        <f>D13*Sheet3!$Q$13</f>
        <v>13.8915274666667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18</v>
      </c>
      <c r="E14" s="37" t="s">
        <v>185</v>
      </c>
      <c r="F14" s="38">
        <f>D14*Sheet3!$Q$1*6</f>
        <v>16.2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2.8152684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176</v>
      </c>
      <c r="S17" s="52">
        <f>D24</f>
        <v>159.8236815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36</v>
      </c>
      <c r="E18" s="37" t="s">
        <v>185</v>
      </c>
      <c r="F18" s="38">
        <f>D18*Sheet3!Q5+D19*Sheet3!Q8</f>
        <v>2.8152684</v>
      </c>
      <c r="G18" s="29"/>
      <c r="H18" s="29"/>
      <c r="J18" s="29"/>
      <c r="P18" s="34" t="s">
        <v>68</v>
      </c>
      <c r="Q18" s="34"/>
      <c r="R18" s="51" t="s">
        <v>176</v>
      </c>
      <c r="S18" s="52">
        <f>D25</f>
        <v>41.8424685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2.58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176</v>
      </c>
      <c r="D24" s="52">
        <f>SUM(Sheet1!BR:BR)*D1*1.05</f>
        <v>159.8236815</v>
      </c>
      <c r="E24" s="36"/>
      <c r="F24" s="36"/>
    </row>
    <row r="25" spans="1:6">
      <c r="A25" s="34" t="s">
        <v>68</v>
      </c>
      <c r="B25" s="34"/>
      <c r="C25" s="51" t="s">
        <v>176</v>
      </c>
      <c r="D25" s="52">
        <f>SUM(Sheet1!BS:BS)*D1*1.05</f>
        <v>41.8424685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99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97</v>
      </c>
      <c r="V2" s="5" t="s">
        <v>120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100</v>
      </c>
      <c r="X3" s="18" t="s">
        <v>101</v>
      </c>
      <c r="Z3" s="5" t="s">
        <v>100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99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97</v>
      </c>
      <c r="N11" s="5" t="s">
        <v>120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100</v>
      </c>
      <c r="P12" s="18" t="s">
        <v>101</v>
      </c>
      <c r="R12" s="5" t="s">
        <v>100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98</v>
      </c>
      <c r="B18" s="9" t="s">
        <v>99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97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100</v>
      </c>
      <c r="M19" s="17" t="s">
        <v>101</v>
      </c>
      <c r="N19" s="21"/>
      <c r="O19" s="17" t="s">
        <v>100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